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57" i="1" l="1"/>
  <c r="F57" i="1"/>
  <c r="E57" i="1"/>
</calcChain>
</file>

<file path=xl/sharedStrings.xml><?xml version="1.0" encoding="utf-8"?>
<sst xmlns="http://schemas.openxmlformats.org/spreadsheetml/2006/main" count="64" uniqueCount="62">
  <si>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</si>
  <si>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</si>
  <si>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</si>
  <si>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</si>
  <si>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</si>
  <si>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</si>
  <si>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</si>
  <si>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</si>
  <si>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</si>
  <si>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</si>
  <si>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</si>
  <si>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</si>
  <si>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</si>
  <si>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Приводино</t>
  </si>
  <si>
    <t xml:space="preserve"> 10 Приводино Т 1 ап RS</t>
  </si>
  <si>
    <t xml:space="preserve"> 10 Приводино Т 2 ап RS</t>
  </si>
  <si>
    <t xml:space="preserve"> 10 Приводино ТСН 1 ао RS</t>
  </si>
  <si>
    <t xml:space="preserve"> 10 Приводино ТСН 2 ао RS</t>
  </si>
  <si>
    <t xml:space="preserve"> 10 Приводино-Водозабор ао RS</t>
  </si>
  <si>
    <t xml:space="preserve"> 10 Приводино-Водозабор ап RS</t>
  </si>
  <si>
    <t xml:space="preserve"> 10 Приводино-Жил. Поселок 1 ао RS</t>
  </si>
  <si>
    <t xml:space="preserve"> 10 Приводино-Жил. Поселок 1 ап RS</t>
  </si>
  <si>
    <t xml:space="preserve"> 10 Приводино-Жил. Поселок 2 ао RS</t>
  </si>
  <si>
    <t xml:space="preserve"> 10 Приводино-Жил. Поселок 2 ап RS</t>
  </si>
  <si>
    <t xml:space="preserve"> 10 Приводино-Карла Маркса ао RS</t>
  </si>
  <si>
    <t xml:space="preserve"> 10 Приводино-Карла Маркса ап RS</t>
  </si>
  <si>
    <t xml:space="preserve"> 10 Приводино-Красавино ао RS</t>
  </si>
  <si>
    <t xml:space="preserve"> 10 Приводино-КС-14-1 ао RS</t>
  </si>
  <si>
    <t xml:space="preserve"> 10 Приводино-КС-14-1 рп RS</t>
  </si>
  <si>
    <t xml:space="preserve"> 10 Приводино-КС-14-2 ао RS</t>
  </si>
  <si>
    <t xml:space="preserve"> 10 Приводино-КС-14-2 рп RS (резерв)</t>
  </si>
  <si>
    <t xml:space="preserve"> 10 Приводино-КС-14-3 ао RS</t>
  </si>
  <si>
    <t xml:space="preserve"> 10 Приводино-КС-14-3 рп RS</t>
  </si>
  <si>
    <t xml:space="preserve"> 10 Приводино-КС-14-4 ао RS</t>
  </si>
  <si>
    <t xml:space="preserve"> 10 Приводино-КС-14-4 рп RS</t>
  </si>
  <si>
    <t xml:space="preserve"> 10 Приводино-Курцево ао RS</t>
  </si>
  <si>
    <t xml:space="preserve"> 10 Приводино-Курцево ап RS</t>
  </si>
  <si>
    <t xml:space="preserve"> 10 Приводино-ННП 1 ао RS</t>
  </si>
  <si>
    <t xml:space="preserve"> 10 Приводино-ННП 2 ао RS</t>
  </si>
  <si>
    <t xml:space="preserve"> 10 Приводино-НПС 1 ао RS</t>
  </si>
  <si>
    <t xml:space="preserve"> 10 Приводино-НПС 1 рп RS</t>
  </si>
  <si>
    <t xml:space="preserve"> 10 Приводино-НПС 2 ао RS</t>
  </si>
  <si>
    <t xml:space="preserve"> 10 Приводино-НПС 2 рп RS</t>
  </si>
  <si>
    <t xml:space="preserve"> 10 Приводино-Очистные соор. ао RS</t>
  </si>
  <si>
    <t xml:space="preserve"> 10 Приводино-Очистные соор. ап RS</t>
  </si>
  <si>
    <t xml:space="preserve"> 10 Приводино-РРС 1 ао RS</t>
  </si>
  <si>
    <t xml:space="preserve"> 10 Приводино-РРС 1 ап RS</t>
  </si>
  <si>
    <t xml:space="preserve"> 10 Приводино-РРС 2 ао RS</t>
  </si>
  <si>
    <t xml:space="preserve"> 10 Приводино-РРС 2 ап RS</t>
  </si>
  <si>
    <t xml:space="preserve"> 10 Приводино-РЭБ ао RS</t>
  </si>
  <si>
    <t xml:space="preserve"> 10 Приводино-РЭБ ап RS</t>
  </si>
  <si>
    <t xml:space="preserve"> 10 Приводино-СКЗ ао RS</t>
  </si>
  <si>
    <t xml:space="preserve"> 10 Приводино-Ядриха 1 ао RS</t>
  </si>
  <si>
    <t xml:space="preserve"> 10 Приводино-Ядриха 2 ао RS</t>
  </si>
  <si>
    <t xml:space="preserve"> 110 Приводино Т 1 ао RS</t>
  </si>
  <si>
    <t xml:space="preserve"> 110 Приводино Т 1 ап RS</t>
  </si>
  <si>
    <t xml:space="preserve"> 110 Приводино Т 2 ао RS</t>
  </si>
  <si>
    <t xml:space="preserve"> 110 Приводино Т 2 ап RS</t>
  </si>
  <si>
    <t xml:space="preserve"> 35 Приводино Т 1 ап RS</t>
  </si>
  <si>
    <t xml:space="preserve"> 35 Приводино Т 2 ап RS</t>
  </si>
  <si>
    <t xml:space="preserve"> 35 Приводино-Удима ао RS</t>
  </si>
  <si>
    <t xml:space="preserve"> 35 Приводино-Удима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</si>
</sst>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2234.1765</v>
      </c>
      <c r="C9" s="32">
        <v>2237.0448000000001</v>
      </c>
      <c r="D9" s="33">
        <v>30000</v>
      </c>
      <c r="E9" s="34">
        <v>86049</v>
      </c>
      <c r="F9" s="35">
        <v>86055</v>
      </c>
      <c r="G9" s="35">
        <v>-6</v>
      </c>
      <c r="H9" s="36">
        <v>-0.01</v>
      </c>
    </row>
    <row r="10" spans="1:10" x14ac:dyDescent="0.25">
      <c r="A10" s="37" t="s">
        <v>15</v>
      </c>
      <c r="B10" s="38">
        <v>953.05079999999998</v>
      </c>
      <c r="C10" s="38">
        <v>955.95519999999999</v>
      </c>
      <c r="D10" s="39">
        <v>30000</v>
      </c>
      <c r="E10" s="40">
        <v>87132</v>
      </c>
      <c r="F10" s="41">
        <v>87279</v>
      </c>
      <c r="G10" s="41">
        <v>-147</v>
      </c>
      <c r="H10" s="42">
        <v>-0.17</v>
      </c>
    </row>
    <row r="11" spans="1:10" x14ac:dyDescent="0.25">
      <c r="A11" s="37" t="s">
        <v>16</v>
      </c>
      <c r="B11" s="38">
        <v>3423.8982000000001</v>
      </c>
      <c r="C11" s="38">
        <v>3423.9877000000001</v>
      </c>
      <c r="D11" s="39">
        <v>1000</v>
      </c>
      <c r="E11" s="40">
        <v>89.5</v>
      </c>
      <c r="F11" s="41">
        <v>89.5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339.76650000000001</v>
      </c>
      <c r="C12" s="38">
        <v>339.78899999999999</v>
      </c>
      <c r="D12" s="39">
        <v>1000</v>
      </c>
      <c r="E12" s="40">
        <v>22.5</v>
      </c>
      <c r="F12" s="41">
        <v>22.5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413.44260000000003</v>
      </c>
      <c r="C13" s="38">
        <v>413.98180000000002</v>
      </c>
      <c r="D13" s="39">
        <v>2000</v>
      </c>
      <c r="E13" s="40">
        <v>1078.4000000000001</v>
      </c>
      <c r="F13" s="41">
        <v>1078.2</v>
      </c>
      <c r="G13" s="41">
        <v>0.2</v>
      </c>
      <c r="H13" s="42">
        <v>0.02</v>
      </c>
    </row>
    <row r="14" spans="1:10" x14ac:dyDescent="0.25">
      <c r="A14" s="37" t="s">
        <v>19</v>
      </c>
      <c r="B14" s="38">
        <v>2629.337</v>
      </c>
      <c r="C14" s="38">
        <v>2629.337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395.8827</v>
      </c>
      <c r="C15" s="38">
        <v>397.10289999999998</v>
      </c>
      <c r="D15" s="39">
        <v>2000</v>
      </c>
      <c r="E15" s="40">
        <v>2440.4</v>
      </c>
      <c r="F15" s="41">
        <v>2440.4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2395.1525999999999</v>
      </c>
      <c r="C16" s="38">
        <v>2395.1525999999999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2289.9949000000001</v>
      </c>
      <c r="C17" s="38">
        <v>2292.1851000000001</v>
      </c>
      <c r="D17" s="39">
        <v>2000</v>
      </c>
      <c r="E17" s="40">
        <v>4380.3999999999996</v>
      </c>
      <c r="F17" s="41">
        <v>4380.2</v>
      </c>
      <c r="G17" s="41">
        <v>0.2</v>
      </c>
      <c r="H17" s="42">
        <v>0</v>
      </c>
    </row>
    <row r="18" spans="1:8" x14ac:dyDescent="0.25">
      <c r="A18" s="37" t="s">
        <v>23</v>
      </c>
      <c r="B18" s="38">
        <v>12356.7853</v>
      </c>
      <c r="C18" s="38">
        <v>12356.7853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1099.1012000000001</v>
      </c>
      <c r="C19" s="38">
        <v>1100.4630999999999</v>
      </c>
      <c r="D19" s="39">
        <v>2000</v>
      </c>
      <c r="E19" s="40">
        <v>2723.8</v>
      </c>
      <c r="F19" s="41">
        <v>2723.6</v>
      </c>
      <c r="G19" s="41">
        <v>0.2</v>
      </c>
      <c r="H19" s="42">
        <v>0.01</v>
      </c>
    </row>
    <row r="20" spans="1:8" x14ac:dyDescent="0.25">
      <c r="A20" s="37" t="s">
        <v>25</v>
      </c>
      <c r="B20" s="38">
        <v>3544.2107999999998</v>
      </c>
      <c r="C20" s="38">
        <v>3544.2107999999998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27.705500000000001</v>
      </c>
      <c r="C21" s="38">
        <v>27.7242</v>
      </c>
      <c r="D21" s="39">
        <v>4000</v>
      </c>
      <c r="E21" s="40">
        <v>74.8</v>
      </c>
      <c r="F21" s="41">
        <v>74.8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1676.4413</v>
      </c>
      <c r="C22" s="38">
        <v>1680.2511</v>
      </c>
      <c r="D22" s="39">
        <v>8000</v>
      </c>
      <c r="E22" s="40">
        <v>30478.400000000001</v>
      </c>
      <c r="F22" s="41">
        <v>30479.200000000001</v>
      </c>
      <c r="G22" s="41">
        <v>-0.8</v>
      </c>
      <c r="H22" s="42">
        <v>0</v>
      </c>
    </row>
    <row r="23" spans="1:8" x14ac:dyDescent="0.25">
      <c r="A23" s="37" t="s">
        <v>28</v>
      </c>
      <c r="B23" s="38"/>
      <c r="C23" s="38"/>
      <c r="D23" s="39">
        <v>8000</v>
      </c>
      <c r="E23" s="40"/>
      <c r="F23" s="41"/>
      <c r="G23" s="41"/>
      <c r="H23" s="42"/>
    </row>
    <row r="24" spans="1:8" x14ac:dyDescent="0.25">
      <c r="A24" s="37" t="s">
        <v>29</v>
      </c>
      <c r="B24" s="38">
        <v>1669.7177999999999</v>
      </c>
      <c r="C24" s="38">
        <v>1673.0887</v>
      </c>
      <c r="D24" s="39">
        <v>8000</v>
      </c>
      <c r="E24" s="40">
        <v>26967.200000000001</v>
      </c>
      <c r="F24" s="41">
        <v>26968</v>
      </c>
      <c r="G24" s="41">
        <v>-0.8</v>
      </c>
      <c r="H24" s="42">
        <v>0</v>
      </c>
    </row>
    <row r="25" spans="1:8" x14ac:dyDescent="0.25">
      <c r="A25" s="37" t="s">
        <v>30</v>
      </c>
      <c r="B25" s="38"/>
      <c r="C25" s="38"/>
      <c r="D25" s="39">
        <v>8000</v>
      </c>
      <c r="E25" s="40"/>
      <c r="F25" s="41"/>
      <c r="G25" s="41"/>
      <c r="H25" s="42"/>
    </row>
    <row r="26" spans="1:8" x14ac:dyDescent="0.25">
      <c r="A26" s="37" t="s">
        <v>31</v>
      </c>
      <c r="B26" s="38">
        <v>1905.5382</v>
      </c>
      <c r="C26" s="38">
        <v>1906.9295</v>
      </c>
      <c r="D26" s="39">
        <v>6000</v>
      </c>
      <c r="E26" s="40">
        <v>8347.7999999999993</v>
      </c>
      <c r="F26" s="41">
        <v>8347.7999999999993</v>
      </c>
      <c r="G26" s="41">
        <v>0</v>
      </c>
      <c r="H26" s="42">
        <v>0</v>
      </c>
    </row>
    <row r="27" spans="1:8" x14ac:dyDescent="0.25">
      <c r="A27" s="37" t="s">
        <v>32</v>
      </c>
      <c r="B27" s="38"/>
      <c r="C27" s="38"/>
      <c r="D27" s="39">
        <v>6000</v>
      </c>
      <c r="E27" s="40"/>
      <c r="F27" s="41"/>
      <c r="G27" s="41"/>
      <c r="H27" s="42"/>
    </row>
    <row r="28" spans="1:8" x14ac:dyDescent="0.25">
      <c r="A28" s="37" t="s">
        <v>33</v>
      </c>
      <c r="B28" s="38">
        <v>1197.8966</v>
      </c>
      <c r="C28" s="38">
        <v>1198.8267000000001</v>
      </c>
      <c r="D28" s="39">
        <v>6000</v>
      </c>
      <c r="E28" s="40">
        <v>5580.6</v>
      </c>
      <c r="F28" s="41">
        <v>5580.6</v>
      </c>
      <c r="G28" s="41">
        <v>0</v>
      </c>
      <c r="H28" s="42">
        <v>0</v>
      </c>
    </row>
    <row r="29" spans="1:8" x14ac:dyDescent="0.25">
      <c r="A29" s="37" t="s">
        <v>34</v>
      </c>
      <c r="B29" s="38"/>
      <c r="C29" s="38"/>
      <c r="D29" s="39">
        <v>6000</v>
      </c>
      <c r="E29" s="40"/>
      <c r="F29" s="41"/>
      <c r="G29" s="41"/>
      <c r="H29" s="42"/>
    </row>
    <row r="30" spans="1:8" x14ac:dyDescent="0.25">
      <c r="A30" s="37" t="s">
        <v>35</v>
      </c>
      <c r="B30" s="38">
        <v>1480.0047999999999</v>
      </c>
      <c r="C30" s="38">
        <v>1481.9925000000001</v>
      </c>
      <c r="D30" s="39">
        <v>3000</v>
      </c>
      <c r="E30" s="40">
        <v>5963.1</v>
      </c>
      <c r="F30" s="41">
        <v>5962.8</v>
      </c>
      <c r="G30" s="41">
        <v>0.3</v>
      </c>
      <c r="H30" s="42">
        <v>0.01</v>
      </c>
    </row>
    <row r="31" spans="1:8" x14ac:dyDescent="0.25">
      <c r="A31" s="37" t="s">
        <v>36</v>
      </c>
      <c r="B31" s="38">
        <v>3410.2428</v>
      </c>
      <c r="C31" s="38">
        <v>3410.2428</v>
      </c>
      <c r="D31" s="39">
        <v>3000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37</v>
      </c>
      <c r="B32" s="38">
        <v>2475.4016999999999</v>
      </c>
      <c r="C32" s="38">
        <v>2478.2518</v>
      </c>
      <c r="D32" s="39">
        <v>2000</v>
      </c>
      <c r="E32" s="40">
        <v>5700.2</v>
      </c>
      <c r="F32" s="41">
        <v>5700.4</v>
      </c>
      <c r="G32" s="41">
        <v>-0.2</v>
      </c>
      <c r="H32" s="42">
        <v>0</v>
      </c>
    </row>
    <row r="33" spans="1:8" x14ac:dyDescent="0.25">
      <c r="A33" s="37" t="s">
        <v>38</v>
      </c>
      <c r="B33" s="38">
        <v>1876.1792</v>
      </c>
      <c r="C33" s="38">
        <v>1876.6231</v>
      </c>
      <c r="D33" s="39">
        <v>3000</v>
      </c>
      <c r="E33" s="40">
        <v>1331.7</v>
      </c>
      <c r="F33" s="41">
        <v>1331.4</v>
      </c>
      <c r="G33" s="41">
        <v>0.3</v>
      </c>
      <c r="H33" s="42">
        <v>0.02</v>
      </c>
    </row>
    <row r="34" spans="1:8" x14ac:dyDescent="0.25">
      <c r="A34" s="37" t="s">
        <v>39</v>
      </c>
      <c r="B34" s="38">
        <v>6905.5281999999997</v>
      </c>
      <c r="C34" s="38">
        <v>6909.8118999999997</v>
      </c>
      <c r="D34" s="39">
        <v>6000</v>
      </c>
      <c r="E34" s="40">
        <v>25702.2</v>
      </c>
      <c r="F34" s="41">
        <v>25716.6</v>
      </c>
      <c r="G34" s="41">
        <v>-14.4</v>
      </c>
      <c r="H34" s="42">
        <v>-0.06</v>
      </c>
    </row>
    <row r="35" spans="1:8" x14ac:dyDescent="0.25">
      <c r="A35" s="37" t="s">
        <v>40</v>
      </c>
      <c r="B35" s="38"/>
      <c r="C35" s="38"/>
      <c r="D35" s="39">
        <v>6000</v>
      </c>
      <c r="E35" s="40"/>
      <c r="F35" s="41"/>
      <c r="G35" s="41"/>
      <c r="H35" s="42"/>
    </row>
    <row r="36" spans="1:8" x14ac:dyDescent="0.25">
      <c r="A36" s="37" t="s">
        <v>41</v>
      </c>
      <c r="B36" s="38">
        <v>3178.8368999999998</v>
      </c>
      <c r="C36" s="38">
        <v>3186.4115999999999</v>
      </c>
      <c r="D36" s="39">
        <v>6000</v>
      </c>
      <c r="E36" s="40">
        <v>45448.2</v>
      </c>
      <c r="F36" s="41">
        <v>45460.2</v>
      </c>
      <c r="G36" s="41">
        <v>-12</v>
      </c>
      <c r="H36" s="42">
        <v>-0.03</v>
      </c>
    </row>
    <row r="37" spans="1:8" x14ac:dyDescent="0.25">
      <c r="A37" s="37" t="s">
        <v>42</v>
      </c>
      <c r="B37" s="38"/>
      <c r="C37" s="38"/>
      <c r="D37" s="39">
        <v>6000</v>
      </c>
      <c r="E37" s="40"/>
      <c r="F37" s="41"/>
      <c r="G37" s="41"/>
      <c r="H37" s="42"/>
    </row>
    <row r="38" spans="1:8" x14ac:dyDescent="0.25">
      <c r="A38" s="37" t="s">
        <v>43</v>
      </c>
      <c r="B38" s="38">
        <v>350.42090000000002</v>
      </c>
      <c r="C38" s="38">
        <v>350.7441</v>
      </c>
      <c r="D38" s="39">
        <v>2000</v>
      </c>
      <c r="E38" s="40">
        <v>646.4</v>
      </c>
      <c r="F38" s="41">
        <v>646.4</v>
      </c>
      <c r="G38" s="41">
        <v>0</v>
      </c>
      <c r="H38" s="42">
        <v>0</v>
      </c>
    </row>
    <row r="39" spans="1:8" x14ac:dyDescent="0.25">
      <c r="A39" s="37" t="s">
        <v>44</v>
      </c>
      <c r="B39" s="38">
        <v>2439.7999</v>
      </c>
      <c r="C39" s="38">
        <v>2439.7999</v>
      </c>
      <c r="D39" s="39">
        <v>2000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45</v>
      </c>
      <c r="B40" s="38">
        <v>69.798900000000003</v>
      </c>
      <c r="C40" s="38">
        <v>69.845500000000001</v>
      </c>
      <c r="D40" s="39">
        <v>4000</v>
      </c>
      <c r="E40" s="40">
        <v>186.4</v>
      </c>
      <c r="F40" s="41">
        <v>186</v>
      </c>
      <c r="G40" s="41">
        <v>0.4</v>
      </c>
      <c r="H40" s="42">
        <v>0.21</v>
      </c>
    </row>
    <row r="41" spans="1:8" x14ac:dyDescent="0.25">
      <c r="A41" s="37" t="s">
        <v>46</v>
      </c>
      <c r="B41" s="38">
        <v>459.89640000000003</v>
      </c>
      <c r="C41" s="38">
        <v>459.89640000000003</v>
      </c>
      <c r="D41" s="39">
        <v>4000</v>
      </c>
      <c r="E41" s="40">
        <v>0</v>
      </c>
      <c r="F41" s="41">
        <v>0</v>
      </c>
      <c r="G41" s="41">
        <v>0</v>
      </c>
      <c r="H41" s="42"/>
    </row>
    <row r="42" spans="1:8" x14ac:dyDescent="0.25">
      <c r="A42" s="37" t="s">
        <v>47</v>
      </c>
      <c r="B42" s="38">
        <v>1.7156</v>
      </c>
      <c r="C42" s="38">
        <v>1.7162999999999999</v>
      </c>
      <c r="D42" s="39">
        <v>1500</v>
      </c>
      <c r="E42" s="40">
        <v>1.05</v>
      </c>
      <c r="F42" s="41">
        <v>1.05</v>
      </c>
      <c r="G42" s="41">
        <v>0</v>
      </c>
      <c r="H42" s="42">
        <v>0</v>
      </c>
    </row>
    <row r="43" spans="1:8" x14ac:dyDescent="0.25">
      <c r="A43" s="37" t="s">
        <v>48</v>
      </c>
      <c r="B43" s="38">
        <v>78.4392</v>
      </c>
      <c r="C43" s="38">
        <v>78.4392</v>
      </c>
      <c r="D43" s="39">
        <v>1500</v>
      </c>
      <c r="E43" s="40">
        <v>0</v>
      </c>
      <c r="F43" s="41">
        <v>0</v>
      </c>
      <c r="G43" s="41">
        <v>0</v>
      </c>
      <c r="H43" s="42"/>
    </row>
    <row r="44" spans="1:8" x14ac:dyDescent="0.25">
      <c r="A44" s="37" t="s">
        <v>49</v>
      </c>
      <c r="B44" s="38">
        <v>1736.8110999999999</v>
      </c>
      <c r="C44" s="38">
        <v>1738.5812000000001</v>
      </c>
      <c r="D44" s="39">
        <v>2000</v>
      </c>
      <c r="E44" s="40">
        <v>3540.2</v>
      </c>
      <c r="F44" s="41">
        <v>3540</v>
      </c>
      <c r="G44" s="41">
        <v>0.2</v>
      </c>
      <c r="H44" s="42">
        <v>0.01</v>
      </c>
    </row>
    <row r="45" spans="1:8" x14ac:dyDescent="0.25">
      <c r="A45" s="37" t="s">
        <v>50</v>
      </c>
      <c r="B45" s="38">
        <v>8348.7016999999996</v>
      </c>
      <c r="C45" s="38">
        <v>8348.7016999999996</v>
      </c>
      <c r="D45" s="39">
        <v>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51</v>
      </c>
      <c r="B46" s="38">
        <v>910.3578</v>
      </c>
      <c r="C46" s="38">
        <v>910.74329999999998</v>
      </c>
      <c r="D46" s="39">
        <v>2000</v>
      </c>
      <c r="E46" s="40">
        <v>771</v>
      </c>
      <c r="F46" s="41">
        <v>771</v>
      </c>
      <c r="G46" s="41">
        <v>0</v>
      </c>
      <c r="H46" s="42">
        <v>0</v>
      </c>
    </row>
    <row r="47" spans="1:8" x14ac:dyDescent="0.25">
      <c r="A47" s="37" t="s">
        <v>52</v>
      </c>
      <c r="B47" s="38">
        <v>623.95129999999995</v>
      </c>
      <c r="C47" s="38">
        <v>624.37599999999998</v>
      </c>
      <c r="D47" s="39">
        <v>4000</v>
      </c>
      <c r="E47" s="40">
        <v>1698.8</v>
      </c>
      <c r="F47" s="41">
        <v>1698.8</v>
      </c>
      <c r="G47" s="41">
        <v>0</v>
      </c>
      <c r="H47" s="42">
        <v>0</v>
      </c>
    </row>
    <row r="48" spans="1:8" x14ac:dyDescent="0.25">
      <c r="A48" s="37" t="s">
        <v>53</v>
      </c>
      <c r="B48" s="38">
        <v>120.8818</v>
      </c>
      <c r="C48" s="38">
        <v>120.9738</v>
      </c>
      <c r="D48" s="39">
        <v>2000</v>
      </c>
      <c r="E48" s="40">
        <v>184</v>
      </c>
      <c r="F48" s="41">
        <v>184</v>
      </c>
      <c r="G48" s="41">
        <v>0</v>
      </c>
      <c r="H48" s="42">
        <v>0</v>
      </c>
    </row>
    <row r="49" spans="1:8" x14ac:dyDescent="0.25">
      <c r="A49" s="37" t="s">
        <v>54</v>
      </c>
      <c r="B49" s="38">
        <v>9880.1029999999992</v>
      </c>
      <c r="C49" s="38">
        <v>9882.0730000000003</v>
      </c>
      <c r="D49" s="39">
        <v>44000</v>
      </c>
      <c r="E49" s="40">
        <v>86680</v>
      </c>
      <c r="F49" s="41">
        <v>86684.4</v>
      </c>
      <c r="G49" s="41">
        <v>-4.4000000000000004</v>
      </c>
      <c r="H49" s="42">
        <v>-0.01</v>
      </c>
    </row>
    <row r="50" spans="1:8" x14ac:dyDescent="0.25">
      <c r="A50" s="37" t="s">
        <v>55</v>
      </c>
      <c r="B50" s="38">
        <v>0.114</v>
      </c>
      <c r="C50" s="38">
        <v>0.114</v>
      </c>
      <c r="D50" s="39">
        <v>44000</v>
      </c>
      <c r="E50" s="40">
        <v>0</v>
      </c>
      <c r="F50" s="41">
        <v>0</v>
      </c>
      <c r="G50" s="41">
        <v>0</v>
      </c>
      <c r="H50" s="42"/>
    </row>
    <row r="51" spans="1:8" x14ac:dyDescent="0.25">
      <c r="A51" s="37" t="s">
        <v>56</v>
      </c>
      <c r="B51" s="38">
        <v>5150.6869999999999</v>
      </c>
      <c r="C51" s="38">
        <v>5152.8868000000002</v>
      </c>
      <c r="D51" s="39">
        <v>44000</v>
      </c>
      <c r="E51" s="40">
        <v>96791.2</v>
      </c>
      <c r="F51" s="41">
        <v>96795.6</v>
      </c>
      <c r="G51" s="41">
        <v>-4.4000000000000004</v>
      </c>
      <c r="H51" s="42">
        <v>0</v>
      </c>
    </row>
    <row r="52" spans="1:8" x14ac:dyDescent="0.25">
      <c r="A52" s="37" t="s">
        <v>57</v>
      </c>
      <c r="B52" s="38">
        <v>9.8199999999999996E-2</v>
      </c>
      <c r="C52" s="38">
        <v>9.8199999999999996E-2</v>
      </c>
      <c r="D52" s="39">
        <v>44000</v>
      </c>
      <c r="E52" s="40">
        <v>0</v>
      </c>
      <c r="F52" s="41">
        <v>0</v>
      </c>
      <c r="G52" s="41">
        <v>0</v>
      </c>
      <c r="H52" s="42"/>
    </row>
    <row r="53" spans="1:8" x14ac:dyDescent="0.25">
      <c r="A53" s="37" t="s">
        <v>58</v>
      </c>
      <c r="B53" s="38">
        <v>3.6993999999999998</v>
      </c>
      <c r="C53" s="38">
        <v>3.6993999999999998</v>
      </c>
      <c r="D53" s="39">
        <v>42000</v>
      </c>
      <c r="E53" s="40">
        <v>0</v>
      </c>
      <c r="F53" s="41">
        <v>0</v>
      </c>
      <c r="G53" s="41">
        <v>0</v>
      </c>
      <c r="H53" s="42"/>
    </row>
    <row r="54" spans="1:8" x14ac:dyDescent="0.25">
      <c r="A54" s="37" t="s">
        <v>59</v>
      </c>
      <c r="B54" s="38">
        <v>795.15380000000005</v>
      </c>
      <c r="C54" s="38">
        <v>795.36220000000003</v>
      </c>
      <c r="D54" s="39">
        <v>42000</v>
      </c>
      <c r="E54" s="40">
        <v>8752.7999999999993</v>
      </c>
      <c r="F54" s="41">
        <v>8731.7999999999993</v>
      </c>
      <c r="G54" s="41">
        <v>21</v>
      </c>
      <c r="H54" s="42">
        <v>0.24</v>
      </c>
    </row>
    <row r="55" spans="1:8" x14ac:dyDescent="0.25">
      <c r="A55" s="37" t="s">
        <v>60</v>
      </c>
      <c r="B55" s="38">
        <v>1280.3492000000001</v>
      </c>
      <c r="C55" s="38">
        <v>1281.5996</v>
      </c>
      <c r="D55" s="39">
        <v>7000</v>
      </c>
      <c r="E55" s="40">
        <v>8752.7999999999993</v>
      </c>
      <c r="F55" s="41">
        <v>8751.4</v>
      </c>
      <c r="G55" s="41">
        <v>1.4</v>
      </c>
      <c r="H55" s="42">
        <v>0.02</v>
      </c>
    </row>
    <row r="56" spans="1:8" ht="16.5" thickBot="1" x14ac:dyDescent="0.3">
      <c r="A56" s="43" t="s">
        <v>61</v>
      </c>
      <c r="B56" s="44">
        <v>7760.8035</v>
      </c>
      <c r="C56" s="44">
        <v>7760.8035</v>
      </c>
      <c r="D56" s="45">
        <v>7000</v>
      </c>
      <c r="E56" s="46">
        <v>0</v>
      </c>
      <c r="F56" s="47">
        <v>0</v>
      </c>
      <c r="G56" s="47">
        <v>0</v>
      </c>
      <c r="H56" s="48"/>
    </row>
    <row r="57" spans="1:8" x14ac:dyDescent="0.25">
      <c r="E57" s="49">
        <f>SUM(E9:E56)</f>
        <v>547514.85000000009</v>
      </c>
      <c r="F57" s="50">
        <f>SUM(F9:F56)</f>
        <v>547680.65</v>
      </c>
      <c r="G57" s="50">
        <f>SUM(G9:G56)</f>
        <v>-165.80000000000004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2018-06-25T11:34:24Z</dcterms:modified>
</cp:coreProperties>
</file>